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27"/>
  <c r="Q12"/>
  <c r="Q17"/>
  <c r="Q22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P12"/>
  <c r="H12"/>
  <c r="D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<sst xmlns="http://schemas.openxmlformats.org/spreadsheetml/2006/main" count="114" uniqueCount="73">
  <si>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</si>
  <si>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</si>
  <si>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</si>
  <si>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</si>
  <si>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</si>
  <si>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16.3.2024</t>
  </si>
  <si>
    <t>Domácí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</si>
  <si>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</si>
  <si>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</si>
  <si>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</si>
  <si>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</si>
  <si>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</si>
  <si>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</si>
  <si>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</si>
  <si>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</si>
  <si>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</si>
  <si>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</si>
  <si>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</si>
  <si>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</si>
  <si>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</si>
  <si>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</si>
  <si>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Vymazal</t>
  </si>
  <si>
    <t>Vratislav</t>
  </si>
  <si>
    <t>Jaroslav</t>
  </si>
  <si>
    <t>Lekeš</t>
  </si>
  <si>
    <t>Rabenseifner</t>
  </si>
  <si>
    <t>Filip</t>
  </si>
  <si>
    <t>Jaromír</t>
  </si>
  <si>
    <t>Hvozdenský</t>
  </si>
  <si>
    <t>Biolek</t>
  </si>
  <si>
    <t>Miroslav</t>
  </si>
  <si>
    <t>Rostislav</t>
  </si>
  <si>
    <t>Konečný</t>
  </si>
  <si>
    <t>Konštacký</t>
  </si>
  <si>
    <t>Jiří</t>
  </si>
  <si>
    <t>Pavel</t>
  </si>
  <si>
    <t>Slezák</t>
  </si>
  <si>
    <t>Habrman</t>
  </si>
  <si>
    <t>Libor</t>
  </si>
  <si>
    <t>František</t>
  </si>
  <si>
    <t>Kudláček</t>
  </si>
  <si>
    <t>Heinisch</t>
  </si>
  <si>
    <t>Petr</t>
  </si>
  <si>
    <t>Celkový výkon družstva  </t>
  </si>
  <si>
    <t>Vedoucí družstva         Jméno:</t>
  </si>
  <si>
    <t>Jiří Konečný</t>
  </si>
  <si>
    <t>Bodový zisk</t>
  </si>
  <si>
    <t>Pavel Heinisch</t>
  </si>
  <si>
    <t>Podpis:</t>
  </si>
  <si>
    <t>Rozhodčí</t>
  </si>
  <si>
    <t>Jméno:</t>
  </si>
  <si>
    <t>Jiří Martinů</t>
  </si>
  <si>
    <t>Číslo průkazu:</t>
  </si>
  <si>
    <t>II/0682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</si>
  <si>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</si>
  <si>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</si>
  <si>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</si>
  <si>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</si>
  <si>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</si>
  <si>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</si>
  <si>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</si>
  <si>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</si>
  <si>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</si>
  <si>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</si>
  <si>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</si>
  <si>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</si>
  <si>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</si>
  <si>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</si>
  <si>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</si>
  <si>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</si>
  <si>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</si>
  <si>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</si>
  <si>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Jiří Martinů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</si>
</sst>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53</v>
      </c>
      <c r="F8" s="12">
        <v>3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99</v>
      </c>
      <c r="O8" s="12">
        <v>43</v>
      </c>
      <c r="P8" s="12">
        <v>3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32</v>
      </c>
      <c r="F9" s="18">
        <v>2</v>
      </c>
      <c r="G9" s="19">
        <f>IF(AND(ISBLANK(D9),ISBLANK(E9)),"",D9+E9)</f>
        <v>114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43</v>
      </c>
      <c r="P9" s="18">
        <v>3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106</v>
      </c>
      <c r="E10" s="18">
        <v>62</v>
      </c>
      <c r="F10" s="18">
        <v>1</v>
      </c>
      <c r="G10" s="19">
        <f>IF(AND(ISBLANK(D10),ISBLANK(E10)),"",D10+E10)</f>
        <v>168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81</v>
      </c>
      <c r="O10" s="18">
        <v>45</v>
      </c>
      <c r="P10" s="18">
        <v>2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49</v>
      </c>
      <c r="F11" s="23">
        <v>3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41</v>
      </c>
      <c r="P11" s="23">
        <v>2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196</v>
      </c>
      <c r="F12" s="28">
        <f>IF(ISNUMBER($G12),SUM(F8:F11),"")</f>
        <v>9</v>
      </c>
      <c r="G12" s="29">
        <f>IF(SUM($G8:$G11)+SUM($Q8:$Q11)&gt;0,SUM(G8:G11),"")</f>
        <v>572</v>
      </c>
      <c r="H12" s="27">
        <f>IF(ISNUMBER($G12),SUM(H8:H11),"")</f>
        <v>3</v>
      </c>
      <c r="I12" s="99"/>
      <c r="K12" s="96">
        <v>10769</v>
      </c>
      <c r="L12" s="97"/>
      <c r="M12" s="26" t="s">
        <v>17</v>
      </c>
      <c r="N12" s="27">
        <f>IF(ISNUMBER($G12),SUM(N8:N11),"")</f>
        <v>368</v>
      </c>
      <c r="O12" s="28">
        <f>IF(ISNUMBER($G12),SUM(O8:O11),"")</f>
        <v>172</v>
      </c>
      <c r="P12" s="28">
        <f>IF(ISNUMBER($G12),SUM(P8:P11),"")</f>
        <v>10</v>
      </c>
      <c r="Q12" s="29">
        <f>IF(SUM($G8:$G11)+SUM($Q8:$Q11)&gt;0,SUM(Q8:Q11),"")</f>
        <v>540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33</v>
      </c>
      <c r="F13" s="12">
        <v>3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90</v>
      </c>
      <c r="O13" s="12">
        <v>52</v>
      </c>
      <c r="P13" s="12">
        <v>2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54</v>
      </c>
      <c r="F14" s="18">
        <v>1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50</v>
      </c>
      <c r="P14" s="18">
        <v>1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61</v>
      </c>
      <c r="F15" s="18">
        <v>0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98</v>
      </c>
      <c r="O15" s="18">
        <v>54</v>
      </c>
      <c r="P15" s="18">
        <v>0</v>
      </c>
      <c r="Q15" s="19">
        <f>IF(AND(ISBLANK(N15),ISBLANK(O15)),"",N15+O15)</f>
        <v>152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54</v>
      </c>
      <c r="F16" s="23">
        <v>0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63</v>
      </c>
      <c r="P16" s="23">
        <v>0</v>
      </c>
      <c r="Q16" s="24">
        <f>IF(AND(ISBLANK(N16),ISBLANK(O16)),"",N16+O16)</f>
        <v>157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22433</v>
      </c>
      <c r="B17" s="97"/>
      <c r="C17" s="26" t="s">
        <v>17</v>
      </c>
      <c r="D17" s="27">
        <f>IF(ISNUMBER($G17),SUM(D13:D16),"")</f>
        <v>406</v>
      </c>
      <c r="E17" s="28">
        <f>IF(ISNUMBER($G17),SUM(E13:E16),"")</f>
        <v>202</v>
      </c>
      <c r="F17" s="28">
        <f>IF(ISNUMBER($G17),SUM(F13:F16),"")</f>
        <v>4</v>
      </c>
      <c r="G17" s="29">
        <f>IF(SUM($G13:$G16)+SUM($Q13:$Q16)&gt;0,SUM(G13:G16),"")</f>
        <v>608</v>
      </c>
      <c r="H17" s="27">
        <f>IF(ISNUMBER($G17),SUM(H13:H16),"")</f>
        <v>3</v>
      </c>
      <c r="I17" s="99"/>
      <c r="K17" s="96">
        <v>21453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219</v>
      </c>
      <c r="P17" s="28">
        <f>IF(ISNUMBER($G17),SUM(P13:P16),"")</f>
        <v>3</v>
      </c>
      <c r="Q17" s="29">
        <f>IF(SUM($G13:$G16)+SUM($Q13:$Q16)&gt;0,SUM(Q13:Q16),"")</f>
        <v>597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58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53</v>
      </c>
      <c r="P18" s="12">
        <v>1</v>
      </c>
      <c r="Q18" s="13">
        <f>IF(AND(ISBLANK(N18),ISBLANK(O18)),"",N18+O18)</f>
        <v>147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44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53</v>
      </c>
      <c r="P19" s="18">
        <v>1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78</v>
      </c>
      <c r="F20" s="18">
        <v>0</v>
      </c>
      <c r="G20" s="19">
        <f>IF(AND(ISBLANK(D20),ISBLANK(E20)),"",D20+E20)</f>
        <v>167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42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35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43</v>
      </c>
      <c r="P21" s="23">
        <v>1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371</v>
      </c>
      <c r="E22" s="28">
        <f>IF(ISNUMBER($G22),SUM(E18:E21),"")</f>
        <v>215</v>
      </c>
      <c r="F22" s="28">
        <f>IF(ISNUMBER($G22),SUM(F18:F21),"")</f>
        <v>4</v>
      </c>
      <c r="G22" s="29">
        <f>IF(SUM($G18:$G21)+SUM($Q18:$Q21)&gt;0,SUM(G18:G21),"")</f>
        <v>586</v>
      </c>
      <c r="H22" s="27">
        <f>IF(ISNUMBER($G22),SUM(H18:H21),"")</f>
        <v>3</v>
      </c>
      <c r="I22" s="99"/>
      <c r="K22" s="96">
        <v>24497</v>
      </c>
      <c r="L22" s="97"/>
      <c r="M22" s="26" t="s">
        <v>17</v>
      </c>
      <c r="N22" s="27">
        <f>IF(ISNUMBER($G22),SUM(N18:N21),"")</f>
        <v>359</v>
      </c>
      <c r="O22" s="28">
        <f>IF(ISNUMBER($G22),SUM(O18:O21),"")</f>
        <v>191</v>
      </c>
      <c r="P22" s="28">
        <f>IF(ISNUMBER($G22),SUM(P18:P21),"")</f>
        <v>3</v>
      </c>
      <c r="Q22" s="29">
        <f>IF(SUM($G18:$G21)+SUM($Q18:$Q21)&gt;0,SUM(Q18:Q21),"")</f>
        <v>550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43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54</v>
      </c>
      <c r="P23" s="12">
        <v>1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43</v>
      </c>
      <c r="F24" s="18">
        <v>3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36</v>
      </c>
      <c r="P24" s="18">
        <v>3</v>
      </c>
      <c r="Q24" s="19">
        <f>IF(AND(ISBLANK(N24),ISBLANK(O24)),"",N24+O24)</f>
        <v>115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61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34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54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34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201</v>
      </c>
      <c r="F27" s="28">
        <f>IF(ISNUMBER($G27),SUM(F23:F26),"")</f>
        <v>5</v>
      </c>
      <c r="G27" s="29">
        <f>IF(SUM($G23:$G26)+SUM($Q23:$Q26)&gt;0,SUM(G23:G26),"")</f>
        <v>570</v>
      </c>
      <c r="H27" s="27">
        <f>IF(ISNUMBER($G27),SUM(H23:H26),"")</f>
        <v>3</v>
      </c>
      <c r="I27" s="99"/>
      <c r="K27" s="96">
        <v>26301</v>
      </c>
      <c r="L27" s="97"/>
      <c r="M27" s="26" t="s">
        <v>17</v>
      </c>
      <c r="N27" s="27">
        <f>IF(ISNUMBER($G27),SUM(N23:N26),"")</f>
        <v>358</v>
      </c>
      <c r="O27" s="28">
        <f>IF(ISNUMBER($G27),SUM(O23:O26),"")</f>
        <v>158</v>
      </c>
      <c r="P27" s="28">
        <f>IF(ISNUMBER($G27),SUM(P23:P26),"")</f>
        <v>8</v>
      </c>
      <c r="Q27" s="29">
        <f>IF(SUM($G23:$G26)+SUM($Q23:$Q26)&gt;0,SUM(Q23:Q26),"")</f>
        <v>516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52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53</v>
      </c>
      <c r="P28" s="12">
        <v>2</v>
      </c>
      <c r="Q28" s="13">
        <f>IF(AND(ISBLANK(N28),ISBLANK(O28)),"",N28+O28)</f>
        <v>138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51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52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82</v>
      </c>
      <c r="E30" s="18">
        <v>58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94</v>
      </c>
      <c r="O30" s="18">
        <v>34</v>
      </c>
      <c r="P30" s="18">
        <v>2</v>
      </c>
      <c r="Q30" s="19">
        <f>IF(AND(ISBLANK(N30),ISBLANK(O30)),"",N30+O30)</f>
        <v>128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68</v>
      </c>
      <c r="F31" s="23">
        <v>0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45</v>
      </c>
      <c r="P31" s="23">
        <v>2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26577</v>
      </c>
      <c r="B32" s="97"/>
      <c r="C32" s="26" t="s">
        <v>17</v>
      </c>
      <c r="D32" s="27">
        <f>IF(ISNUMBER($G32),SUM(D28:D31),"")</f>
        <v>364</v>
      </c>
      <c r="E32" s="28">
        <f>IF(ISNUMBER($G32),SUM(E28:E31),"")</f>
        <v>229</v>
      </c>
      <c r="F32" s="28">
        <f>IF(ISNUMBER($G32),SUM(F28:F31),"")</f>
        <v>1</v>
      </c>
      <c r="G32" s="29">
        <f>IF(SUM($G28:$G31)+SUM($Q28:$Q31)&gt;0,SUM(G28:G31),"")</f>
        <v>593</v>
      </c>
      <c r="H32" s="27">
        <f>IF(ISNUMBER($G32),SUM(H28:H31),"")</f>
        <v>4</v>
      </c>
      <c r="I32" s="99"/>
      <c r="K32" s="96">
        <v>14133</v>
      </c>
      <c r="L32" s="97"/>
      <c r="M32" s="26" t="s">
        <v>17</v>
      </c>
      <c r="N32" s="27">
        <f>IF(ISNUMBER($G32),SUM(N28:N31),"")</f>
        <v>356</v>
      </c>
      <c r="O32" s="28">
        <f>IF(ISNUMBER($G32),SUM(O28:O31),"")</f>
        <v>184</v>
      </c>
      <c r="P32" s="28">
        <f>IF(ISNUMBER($G32),SUM(P28:P31),"")</f>
        <v>6</v>
      </c>
      <c r="Q32" s="29">
        <f>IF(SUM($G28:$G31)+SUM($Q28:$Q31)&gt;0,SUM(Q28:Q31),"")</f>
        <v>540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45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34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53</v>
      </c>
      <c r="F34" s="18">
        <v>1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3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34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81</v>
      </c>
      <c r="O35" s="18">
        <v>45</v>
      </c>
      <c r="P35" s="18">
        <v>2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45</v>
      </c>
      <c r="P36" s="23">
        <v>1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7386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561</v>
      </c>
      <c r="H37" s="27">
        <f>IF(ISNUMBER($G37),SUM(H33:H36),"")</f>
        <v>3</v>
      </c>
      <c r="I37" s="99"/>
      <c r="K37" s="96">
        <v>7934</v>
      </c>
      <c r="L37" s="97"/>
      <c r="M37" s="26" t="s">
        <v>17</v>
      </c>
      <c r="N37" s="27">
        <f>IF(ISNUMBER($G37),SUM(N33:N36),"")</f>
        <v>362</v>
      </c>
      <c r="O37" s="28">
        <f>IF(ISNUMBER($G37),SUM(O33:O36),"")</f>
        <v>168</v>
      </c>
      <c r="P37" s="28">
        <f>IF(ISNUMBER($G37),SUM(P33:P36),"")</f>
        <v>7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2271</v>
      </c>
      <c r="E39" s="34">
        <f>IF(ISNUMBER($G39),SUM(E12,E17,E22,E27,E32,E37),"")</f>
        <v>1219</v>
      </c>
      <c r="F39" s="34">
        <f>IF(ISNUMBER($G39),SUM(F12,F17,F22,F27,F32,F37),"")</f>
        <v>27</v>
      </c>
      <c r="G39" s="35">
        <f>IF(SUM($G$8:$G$37)+SUM($Q$8:$Q$37)&gt;0,SUM(G12,G17,G22,G27,G32,G37),"")</f>
        <v>3490</v>
      </c>
      <c r="H39" s="36">
        <f>IF(SUM($G$8:$G$37)+SUM($Q$8:$Q$37)&gt;0,SUM(H12,H17,H22,H27,H32,H37),"")</f>
        <v>19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2181</v>
      </c>
      <c r="O39" s="34">
        <f>IF(ISNUMBER($G39),SUM(O12,O17,O22,O27,O32,O37),"")</f>
        <v>1092</v>
      </c>
      <c r="P39" s="34">
        <f>IF(ISNUMBER($G39),SUM(P12,P17,P22,P27,P32,P37),"")</f>
        <v>37</v>
      </c>
      <c r="Q39" s="35">
        <f>IF(SUM($G$8:$G$37)+SUM($Q$8:$Q$37)&gt;0,SUM(Q12,Q17,Q22,Q27,Q32,Q37),"")</f>
        <v>3273</v>
      </c>
      <c r="R39" s="36">
        <f>IF(SUM($G$8:$G$37)+SUM($Q$8:$Q$37)&gt;0,SUM(R12,R17,R22,R27,R32,R37),"")</f>
        <v>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KK Šumperk 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2024-03-17T06:27:00Z</dcterms:modified>
</cp:coreProperties>
</file>